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\Documents\"/>
    </mc:Choice>
  </mc:AlternateContent>
  <xr:revisionPtr revIDLastSave="0" documentId="13_ncr:1_{FA5D58F9-B33E-4F58-B212-9C9D1D5E6A95}" xr6:coauthVersionLast="47" xr6:coauthVersionMax="47" xr10:uidLastSave="{00000000-0000-0000-0000-000000000000}"/>
  <bookViews>
    <workbookView xWindow="-110" yWindow="-110" windowWidth="19420" windowHeight="10300" xr2:uid="{46FAD09B-56AE-46C6-A919-40D33542D77E}"/>
  </bookViews>
  <sheets>
    <sheet name="2023" sheetId="1" r:id="rId1"/>
    <sheet name="2024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6" i="1"/>
  <c r="C10" i="1"/>
  <c r="H9" i="1" s="1"/>
  <c r="F9" i="1" s="1"/>
  <c r="F8" i="1"/>
  <c r="F5" i="1"/>
  <c r="F4" i="1"/>
  <c r="F4" i="2"/>
  <c r="F6" i="2"/>
  <c r="F5" i="2"/>
  <c r="F8" i="2"/>
  <c r="F7" i="2"/>
  <c r="H10" i="1" l="1"/>
  <c r="F10" i="1" s="1"/>
  <c r="C10" i="2"/>
  <c r="F10" i="2" l="1"/>
  <c r="F9" i="2"/>
</calcChain>
</file>

<file path=xl/sharedStrings.xml><?xml version="1.0" encoding="utf-8"?>
<sst xmlns="http://schemas.openxmlformats.org/spreadsheetml/2006/main" count="40" uniqueCount="32">
  <si>
    <t>Dedução Espeifica</t>
  </si>
  <si>
    <t>Limite Despesas Gerais</t>
  </si>
  <si>
    <t>Taxa 1º.Escalão</t>
  </si>
  <si>
    <t>Limite 1º. Escalão</t>
  </si>
  <si>
    <t>L</t>
  </si>
  <si>
    <t>Valor de Referência</t>
  </si>
  <si>
    <t xml:space="preserve">Artigo 70.º  </t>
  </si>
  <si>
    <t>Mínimo de existência</t>
  </si>
  <si>
    <t>2* - …..</t>
  </si>
  <si>
    <t>b) Para os titulares cujo total dos rendimentos brutos seja superior ao valor de referência e igual ou inferior a L, o montante do abatimento é igual à diferença positiva entre o valor de referência -</t>
  </si>
  <si>
    <t>das deduções específicas;</t>
  </si>
  <si>
    <t>d) O montante do abatimento por mínimo de existência tem como valor mínimo zero e não pode ser superior  à diferença entre os rendimentos brutos e as deduções específicas.</t>
  </si>
  <si>
    <t xml:space="preserve">3* - Para efeitos do disposto no presente artigo, entende-se que:
</t>
  </si>
  <si>
    <t>Rendimento Bruto
do SP Solteiro/Ano</t>
  </si>
  <si>
    <r>
      <t xml:space="preserve">– </t>
    </r>
    <r>
      <rPr>
        <b/>
        <sz val="10"/>
        <color rgb="FFFF0000"/>
        <rFont val="Calibri"/>
        <family val="2"/>
        <scheme val="minor"/>
      </rPr>
      <t>2,6 x</t>
    </r>
    <r>
      <rPr>
        <sz val="10"/>
        <color theme="1"/>
        <rFont val="Calibri"/>
        <family val="2"/>
        <scheme val="minor"/>
      </rPr>
      <t xml:space="preserve"> (rendimentos brutos – valor de referência) e a soma das deduções específicas com Limite despesas gerais;</t>
    </r>
  </si>
  <si>
    <r>
      <t xml:space="preserve">c) Para os titulares cujo total dos rendimentos brutos seja superior a L, o montante do abatimento é igual à diferença positiva entre L – limite do 1.º escalão – </t>
    </r>
    <r>
      <rPr>
        <b/>
        <sz val="10"/>
        <color rgb="FFFF0000"/>
        <rFont val="Calibri"/>
        <family val="2"/>
        <scheme val="minor"/>
      </rPr>
      <t>1,40 x</t>
    </r>
    <r>
      <rPr>
        <sz val="10"/>
        <color theme="1"/>
        <rFont val="Calibri"/>
        <family val="2"/>
        <scheme val="minor"/>
      </rPr>
      <t xml:space="preserve"> (rendimentos brutos – L) e a soma </t>
    </r>
  </si>
  <si>
    <r>
      <t xml:space="preserve">L = valor de referência - (Limite despesas gerais/Taxa 1.º escalão x </t>
    </r>
    <r>
      <rPr>
        <b/>
        <sz val="11"/>
        <color rgb="FFFF0000"/>
        <rFont val="Calibri"/>
        <family val="2"/>
        <scheme val="minor"/>
      </rPr>
      <t>3,6</t>
    </r>
    <r>
      <rPr>
        <sz val="11"/>
        <color theme="1"/>
        <rFont val="Calibri"/>
        <family val="2"/>
        <scheme val="minor"/>
      </rPr>
      <t xml:space="preserve"> + (Limite 1.º escalão/</t>
    </r>
    <r>
      <rPr>
        <b/>
        <sz val="11"/>
        <color rgb="FFFF0000"/>
        <rFont val="Calibri"/>
        <family val="2"/>
        <scheme val="minor"/>
      </rPr>
      <t>3,6</t>
    </r>
    <r>
      <rPr>
        <sz val="11"/>
        <color theme="1"/>
        <rFont val="Calibri"/>
        <family val="2"/>
        <scheme val="minor"/>
      </rPr>
      <t>).</t>
    </r>
  </si>
  <si>
    <t xml:space="preserve">Abatimento por Mínimo de Existênca </t>
  </si>
  <si>
    <t>Cálculo do Mínimo de Existência para 2024</t>
  </si>
  <si>
    <t>Cálculo do Mínimo de Existência para 2023</t>
  </si>
  <si>
    <t>Artigo 225.º da Lei do OE para 2023 (Lei n.º 24-D/2022)</t>
  </si>
  <si>
    <t>Mínimo de existência relativo aos rendimentos auferidos em 2023</t>
  </si>
  <si>
    <t>Taxa 1.º escalão</t>
  </si>
  <si>
    <t>c) Para efeitos do disposto no número anterior, entende-se que:</t>
  </si>
  <si>
    <t>No apuramento do rendimento coletável dos residentes em território português titulares de rendimentos brutos auferidos em 2023 p</t>
  </si>
  <si>
    <t xml:space="preserve">redominanteme nte originados em trabalho dependente, em atividades previstas na tabela constante do anexo i à Portaria n.º 1011/2001, </t>
  </si>
  <si>
    <t>de 21 de agosto, com exceção do código 15, ou em pensões aplica-se o disposto no artigo 70.º do Código do IRS, com as seguintes alterações:</t>
  </si>
  <si>
    <t xml:space="preserve">a) Para os titulares cujo total dos rendimentos brutos seja superior ao valor de referência e igual ou inferior a L, o montante do abatimento é igual </t>
  </si>
  <si>
    <t xml:space="preserve">b) Para os titulares cujo total dos rendimentos brutos seja superior a L, o montante do abatimento é igual à diferença positiva entre L - limite </t>
  </si>
  <si>
    <r>
      <t xml:space="preserve">à diferença positiva entre o valor de referência - </t>
    </r>
    <r>
      <rPr>
        <b/>
        <sz val="11"/>
        <color rgb="FFFF0000"/>
        <rFont val="Open Sans"/>
        <family val="2"/>
      </rPr>
      <t>2,3 x</t>
    </r>
    <r>
      <rPr>
        <sz val="9"/>
        <color rgb="FF444444"/>
        <rFont val="Open Sans"/>
        <family val="2"/>
      </rPr>
      <t xml:space="preserve"> (rendimentos brutos - valor de referência) e a soma das deduções específicas com Limite despesas gerais;</t>
    </r>
  </si>
  <si>
    <r>
      <t xml:space="preserve">do 1.º escalão - </t>
    </r>
    <r>
      <rPr>
        <b/>
        <sz val="12"/>
        <color rgb="FFFF0000"/>
        <rFont val="Open Sans"/>
        <family val="2"/>
      </rPr>
      <t>1,3 x</t>
    </r>
    <r>
      <rPr>
        <sz val="9"/>
        <color rgb="FF444444"/>
        <rFont val="Open Sans"/>
        <family val="2"/>
      </rPr>
      <t xml:space="preserve"> (rendimentos brutos - L) e a soma das deduções específicas;</t>
    </r>
  </si>
  <si>
    <r>
      <t xml:space="preserve">L = valor de referência - (Limite despesas gerais/Taxa 1.º escalão </t>
    </r>
    <r>
      <rPr>
        <b/>
        <sz val="11"/>
        <color rgb="FFFF0000"/>
        <rFont val="Open Sans"/>
        <family val="2"/>
      </rPr>
      <t>x 3,3) + (Limite 1.º escalão/3,3).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</si>
</sst>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%"/>
    <numFmt numFmtId="165" formatCode="_-* #,##0.00\ [$€-816]_-;\-* #,##0.00\ [$€-816]_-;_-* &quot;-&quot;??\ [$€-816]_-;_-@_-"/>
    <numFmt numFmtId="166" formatCode=";;;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2"/>
      <color theme="1"/>
      <name val="Arial Black"/>
      <family val="2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</font>
    <font>
      <b/>
      <i/>
      <sz val="11"/>
      <color rgb="FF000099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rgb="FF444444"/>
      <name val="Open Sans"/>
      <family val="2"/>
    </font>
    <font>
      <b/>
      <sz val="9"/>
      <color rgb="FF444444"/>
      <name val="Open Sans"/>
      <family val="2"/>
    </font>
    <font>
      <sz val="9"/>
      <color rgb="FF444444"/>
      <name val="Open Sans"/>
      <family val="2"/>
    </font>
    <font>
      <b/>
      <sz val="11"/>
      <color rgb="FFFF0000"/>
      <name val="Open Sans"/>
      <family val="2"/>
    </font>
    <font>
      <b/>
      <sz val="12"/>
      <color rgb="FFFF0000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2" borderId="9" xfId="0" applyFill="1" applyBorder="1"/>
    <xf numFmtId="44" fontId="0" fillId="2" borderId="10" xfId="1" applyFont="1" applyFill="1" applyBorder="1"/>
    <xf numFmtId="0" fontId="0" fillId="2" borderId="11" xfId="0" applyFill="1" applyBorder="1"/>
    <xf numFmtId="44" fontId="0" fillId="2" borderId="12" xfId="1" applyFont="1" applyFill="1" applyBorder="1"/>
    <xf numFmtId="164" fontId="0" fillId="2" borderId="12" xfId="2" applyNumberFormat="1" applyFont="1" applyFill="1" applyBorder="1"/>
    <xf numFmtId="0" fontId="0" fillId="2" borderId="12" xfId="0" applyFill="1" applyBorder="1"/>
    <xf numFmtId="0" fontId="0" fillId="2" borderId="13" xfId="0" applyFill="1" applyBorder="1" applyAlignment="1">
      <alignment horizontal="left"/>
    </xf>
    <xf numFmtId="44" fontId="0" fillId="2" borderId="14" xfId="0" applyNumberFormat="1" applyFill="1" applyBorder="1"/>
    <xf numFmtId="0" fontId="2" fillId="0" borderId="0" xfId="0" applyFont="1"/>
    <xf numFmtId="0" fontId="2" fillId="3" borderId="0" xfId="0" applyFont="1" applyFill="1" applyProtection="1">
      <protection locked="0"/>
    </xf>
    <xf numFmtId="0" fontId="0" fillId="3" borderId="0" xfId="0" applyFill="1" applyAlignment="1">
      <alignment horizontal="left" vertical="top"/>
    </xf>
    <xf numFmtId="0" fontId="1" fillId="3" borderId="0" xfId="0" applyFont="1" applyFill="1"/>
    <xf numFmtId="0" fontId="1" fillId="0" borderId="0" xfId="0" applyFont="1"/>
    <xf numFmtId="0" fontId="4" fillId="3" borderId="0" xfId="0" applyFont="1" applyFill="1" applyProtection="1">
      <protection locked="0"/>
    </xf>
    <xf numFmtId="0" fontId="5" fillId="0" borderId="0" xfId="0" applyFont="1"/>
    <xf numFmtId="0" fontId="5" fillId="3" borderId="0" xfId="0" applyFont="1" applyFill="1"/>
    <xf numFmtId="0" fontId="7" fillId="0" borderId="0" xfId="0" applyFont="1"/>
    <xf numFmtId="0" fontId="4" fillId="0" borderId="0" xfId="0" applyFont="1" applyProtection="1">
      <protection locked="0"/>
    </xf>
    <xf numFmtId="0" fontId="8" fillId="0" borderId="0" xfId="0" applyFont="1" applyAlignment="1">
      <alignment horizontal="left" vertical="center"/>
    </xf>
    <xf numFmtId="44" fontId="1" fillId="0" borderId="0" xfId="1" applyFont="1"/>
    <xf numFmtId="0" fontId="17" fillId="0" borderId="0" xfId="0" applyFont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4" fontId="18" fillId="5" borderId="3" xfId="1" applyFont="1" applyFill="1" applyBorder="1"/>
    <xf numFmtId="44" fontId="18" fillId="5" borderId="5" xfId="1" applyFont="1" applyFill="1" applyBorder="1"/>
    <xf numFmtId="44" fontId="18" fillId="5" borderId="7" xfId="1" applyFont="1" applyFill="1" applyBorder="1"/>
    <xf numFmtId="0" fontId="0" fillId="3" borderId="0" xfId="0" applyFill="1"/>
    <xf numFmtId="44" fontId="19" fillId="3" borderId="15" xfId="0" applyNumberFormat="1" applyFont="1" applyFill="1" applyBorder="1"/>
    <xf numFmtId="44" fontId="19" fillId="4" borderId="4" xfId="0" applyNumberFormat="1" applyFont="1" applyFill="1" applyBorder="1" applyProtection="1">
      <protection hidden="1"/>
    </xf>
    <xf numFmtId="44" fontId="19" fillId="4" borderId="6" xfId="0" applyNumberFormat="1" applyFont="1" applyFill="1" applyBorder="1" applyProtection="1">
      <protection hidden="1"/>
    </xf>
    <xf numFmtId="44" fontId="19" fillId="4" borderId="8" xfId="0" applyNumberFormat="1" applyFont="1" applyFill="1" applyBorder="1" applyProtection="1">
      <protection hidden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3" borderId="0" xfId="0" applyFont="1" applyFill="1" applyAlignment="1">
      <alignment horizontal="right" vertical="center"/>
    </xf>
    <xf numFmtId="44" fontId="11" fillId="0" borderId="0" xfId="1" applyFont="1" applyBorder="1" applyAlignment="1">
      <alignment horizont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2" fontId="10" fillId="3" borderId="0" xfId="0" applyNumberFormat="1" applyFont="1" applyFill="1"/>
    <xf numFmtId="0" fontId="21" fillId="0" borderId="0" xfId="0" applyFont="1"/>
    <xf numFmtId="10" fontId="0" fillId="2" borderId="12" xfId="2" applyNumberFormat="1" applyFont="1" applyFill="1" applyBorder="1"/>
    <xf numFmtId="44" fontId="19" fillId="3" borderId="0" xfId="0" applyNumberFormat="1" applyFont="1" applyFill="1"/>
    <xf numFmtId="0" fontId="2" fillId="5" borderId="17" xfId="0" applyFont="1" applyFill="1" applyBorder="1" applyAlignment="1">
      <alignment horizontal="center" vertical="center" wrapText="1"/>
    </xf>
    <xf numFmtId="44" fontId="18" fillId="5" borderId="18" xfId="1" applyFont="1" applyFill="1" applyBorder="1"/>
    <xf numFmtId="44" fontId="18" fillId="5" borderId="16" xfId="1" applyFont="1" applyFill="1" applyBorder="1"/>
    <xf numFmtId="44" fontId="18" fillId="5" borderId="19" xfId="1" applyFont="1" applyFill="1" applyBorder="1"/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Continuous"/>
    </xf>
    <xf numFmtId="0" fontId="20" fillId="0" borderId="0" xfId="0" applyFont="1" applyAlignment="1">
      <alignment horizontal="centerContinuous" vertical="top"/>
    </xf>
    <xf numFmtId="0" fontId="0" fillId="3" borderId="0" xfId="0" applyFill="1" applyAlignment="1">
      <alignment horizontal="centerContinuous"/>
    </xf>
    <xf numFmtId="0" fontId="20" fillId="0" borderId="0" xfId="0" applyFont="1" applyAlignment="1">
      <alignment horizontal="centerContinuous" vertical="center"/>
    </xf>
    <xf numFmtId="0" fontId="22" fillId="0" borderId="0" xfId="0" applyFont="1"/>
    <xf numFmtId="166" fontId="19" fillId="3" borderId="0" xfId="0" applyNumberFormat="1" applyFont="1" applyFill="1"/>
    <xf numFmtId="0" fontId="23" fillId="0" borderId="0" xfId="0" applyFont="1"/>
    <xf numFmtId="165" fontId="16" fillId="0" borderId="0" xfId="0" applyNumberFormat="1" applyFont="1" applyAlignment="1">
      <alignment horizontal="center"/>
    </xf>
    <xf numFmtId="0" fontId="24" fillId="0" borderId="0" xfId="0" applyFont="1"/>
    <xf numFmtId="0" fontId="25" fillId="0" borderId="0" xfId="0" applyFont="1"/>
    <xf numFmtId="165" fontId="12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center"/>
    </xf>
  </cellXfs>
  <cellStyles count="3">
    <cellStyle name="Moeda" xfId="1" builtinId="4"/>
    <cellStyle name="Normal" xfId="0" builtinId="0"/>
    <cellStyle name="Percentagem" xfId="2" builtinId="5"/>
  </cellStyles>
  <dxfs count="0"/>
  <tableStyles count="0" defaultTableStyle="TableStyleMedium2" defaultPivotStyle="PivotStyleLight16"/>
  <colors>
    <mruColors>
      <color rgb="FF0000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7FC5C-C267-4E5C-B5B8-A29591B57567}">
  <dimension ref="B2:N45"/>
  <sheetViews>
    <sheetView showGridLines="0" showRowColHeaders="0" tabSelected="1" workbookViewId="0">
      <selection activeCell="J12" sqref="J12"/>
    </sheetView>
  </sheetViews>
  <sheetFormatPr defaultRowHeight="14.5" x14ac:dyDescent="0.35"/>
  <cols>
    <col min="2" max="2" width="20" bestFit="1" customWidth="1"/>
    <col min="3" max="3" width="11.453125" bestFit="1" customWidth="1"/>
    <col min="4" max="4" width="2.26953125" customWidth="1"/>
    <col min="5" max="5" width="17.26953125" customWidth="1"/>
    <col min="6" max="6" width="19.36328125" customWidth="1"/>
    <col min="7" max="7" width="4" customWidth="1"/>
    <col min="12" max="12" width="11.6328125" customWidth="1"/>
  </cols>
  <sheetData>
    <row r="2" spans="2:8" ht="30" customHeight="1" thickBot="1" x14ac:dyDescent="0.4">
      <c r="B2" s="50" t="s">
        <v>19</v>
      </c>
      <c r="C2" s="49"/>
      <c r="D2" s="49"/>
      <c r="E2" s="49"/>
      <c r="F2" s="49"/>
    </row>
    <row r="3" spans="2:8" ht="50" customHeight="1" thickTop="1" thickBot="1" x14ac:dyDescent="0.4">
      <c r="E3" s="22" t="s">
        <v>13</v>
      </c>
      <c r="F3" s="23" t="s">
        <v>17</v>
      </c>
    </row>
    <row r="4" spans="2:8" ht="15" thickTop="1" x14ac:dyDescent="0.35">
      <c r="B4" s="1" t="s">
        <v>5</v>
      </c>
      <c r="C4" s="2">
        <v>10640</v>
      </c>
      <c r="E4" s="24">
        <v>10640</v>
      </c>
      <c r="F4" s="29">
        <f>C$4 -2.3*(E$4 -$C$4) - (4104 + 250/14.5%)</f>
        <v>4811.8620689655172</v>
      </c>
    </row>
    <row r="5" spans="2:8" x14ac:dyDescent="0.35">
      <c r="B5" s="3" t="s">
        <v>0</v>
      </c>
      <c r="C5" s="4">
        <v>4104</v>
      </c>
      <c r="E5" s="25">
        <v>10850</v>
      </c>
      <c r="F5" s="30">
        <f>($C$4-(2.3*(E5-$C$4))-($C$5+($C$6/$C$7)))</f>
        <v>4328.8620689655172</v>
      </c>
    </row>
    <row r="6" spans="2:8" ht="15.5" x14ac:dyDescent="0.35">
      <c r="B6" s="3" t="s">
        <v>1</v>
      </c>
      <c r="C6" s="4">
        <v>250</v>
      </c>
      <c r="E6" s="25">
        <v>11346.52</v>
      </c>
      <c r="F6" s="30">
        <f>($C$4-(2.3*(E6-$C$4))-($C$5+($C$6/$C$7)))</f>
        <v>3186.8660689655162</v>
      </c>
      <c r="G6" s="21"/>
    </row>
    <row r="7" spans="2:8" x14ac:dyDescent="0.35">
      <c r="B7" s="3" t="s">
        <v>2</v>
      </c>
      <c r="C7" s="5">
        <v>0.14499999999999999</v>
      </c>
      <c r="E7" s="25">
        <v>11597.23</v>
      </c>
      <c r="F7" s="30">
        <f>($C$4-(2.3*(E7-$C$4))-($C$5+($C$6/$C$7)))</f>
        <v>2610.2330689655182</v>
      </c>
    </row>
    <row r="8" spans="2:8" x14ac:dyDescent="0.35">
      <c r="B8" s="3" t="s">
        <v>3</v>
      </c>
      <c r="C8" s="4">
        <v>7479</v>
      </c>
      <c r="E8" s="25">
        <v>12158</v>
      </c>
      <c r="F8" s="30">
        <f>($C$4-(2.3*(E8-$C$4))-($C$5+($C$6/$C$7)))</f>
        <v>1320.4620689655176</v>
      </c>
    </row>
    <row r="9" spans="2:8" x14ac:dyDescent="0.35">
      <c r="B9" s="3"/>
      <c r="C9" s="6"/>
      <c r="E9" s="25">
        <v>13244</v>
      </c>
      <c r="F9" s="30" t="str">
        <f>IF(H9&lt;0,"",($C$10-$C$8-1.3*(E9-$C$10)-$C$5))</f>
        <v/>
      </c>
      <c r="H9" s="54">
        <f>($C$10-$C$8-1.3*(E9-$C$10)-$C$5)</f>
        <v>-317.23552769070011</v>
      </c>
    </row>
    <row r="10" spans="2:8" ht="15" thickBot="1" x14ac:dyDescent="0.4">
      <c r="B10" s="7" t="s">
        <v>4</v>
      </c>
      <c r="C10" s="8">
        <f>C4-(C6/(C7*3.3))+(C8/3.3)</f>
        <v>12383.897596656218</v>
      </c>
      <c r="E10" s="26">
        <v>13900</v>
      </c>
      <c r="F10" s="31" t="str">
        <f>IF(H10&lt;0,"",($C$10-$C$8-1.3*(E10-$C$10)-$C$5))</f>
        <v/>
      </c>
      <c r="H10" s="54">
        <f>($C$10-$C$8-1.3*(E10-$C$10)-$C$5)</f>
        <v>-1170.0355276906998</v>
      </c>
    </row>
    <row r="11" spans="2:8" ht="15" thickTop="1" x14ac:dyDescent="0.35">
      <c r="F11" s="28"/>
    </row>
    <row r="12" spans="2:8" ht="16.5" x14ac:dyDescent="0.45">
      <c r="B12" s="55" t="s">
        <v>20</v>
      </c>
    </row>
    <row r="14" spans="2:8" x14ac:dyDescent="0.35">
      <c r="B14" s="57" t="s">
        <v>21</v>
      </c>
    </row>
    <row r="15" spans="2:8" x14ac:dyDescent="0.35">
      <c r="B15" s="58" t="s">
        <v>24</v>
      </c>
    </row>
    <row r="16" spans="2:8" x14ac:dyDescent="0.35">
      <c r="B16" s="58" t="s">
        <v>25</v>
      </c>
    </row>
    <row r="17" spans="2:14" x14ac:dyDescent="0.35">
      <c r="B17" s="58" t="s">
        <v>26</v>
      </c>
    </row>
    <row r="18" spans="2:14" x14ac:dyDescent="0.35">
      <c r="B18" s="58" t="s">
        <v>27</v>
      </c>
    </row>
    <row r="19" spans="2:14" ht="16.5" x14ac:dyDescent="0.45">
      <c r="B19" s="58" t="s">
        <v>29</v>
      </c>
    </row>
    <row r="20" spans="2:14" x14ac:dyDescent="0.35">
      <c r="B20" s="58" t="s">
        <v>22</v>
      </c>
    </row>
    <row r="21" spans="2:14" x14ac:dyDescent="0.35">
      <c r="B21" s="58" t="s">
        <v>28</v>
      </c>
    </row>
    <row r="22" spans="2:14" ht="18" x14ac:dyDescent="0.5">
      <c r="B22" s="58" t="s">
        <v>30</v>
      </c>
    </row>
    <row r="23" spans="2:14" x14ac:dyDescent="0.35">
      <c r="B23" s="58" t="s">
        <v>23</v>
      </c>
    </row>
    <row r="24" spans="2:14" ht="16.5" x14ac:dyDescent="0.45">
      <c r="B24" s="58" t="s">
        <v>31</v>
      </c>
    </row>
    <row r="25" spans="2:14" x14ac:dyDescent="0.35">
      <c r="B25" s="27"/>
    </row>
    <row r="26" spans="2:14" x14ac:dyDescent="0.35">
      <c r="B26" s="27"/>
    </row>
    <row r="27" spans="2:14" ht="15.5" x14ac:dyDescent="0.35">
      <c r="B27" s="9"/>
      <c r="H27" s="53"/>
    </row>
    <row r="28" spans="2:14" x14ac:dyDescent="0.35">
      <c r="B28" s="10"/>
    </row>
    <row r="30" spans="2:14" x14ac:dyDescent="0.35">
      <c r="B30" s="11"/>
      <c r="C30" s="12"/>
      <c r="D30" s="13"/>
      <c r="E30" s="13"/>
      <c r="F30" s="13"/>
      <c r="G30" s="13"/>
      <c r="H30" s="12"/>
      <c r="I30" s="12"/>
      <c r="J30" s="13"/>
      <c r="K30" s="13"/>
      <c r="L30" s="13"/>
      <c r="M30" s="14"/>
      <c r="N30" s="14"/>
    </row>
    <row r="31" spans="2:14" x14ac:dyDescent="0.35">
      <c r="B31" s="15"/>
      <c r="C31" s="12"/>
      <c r="D31" s="13"/>
      <c r="E31" s="13"/>
      <c r="F31" s="13"/>
      <c r="G31" s="13"/>
      <c r="H31" s="12"/>
      <c r="I31" s="12"/>
      <c r="J31" s="13"/>
      <c r="K31" s="13"/>
      <c r="L31" s="13"/>
      <c r="M31" s="14"/>
      <c r="N31" s="14"/>
    </row>
    <row r="32" spans="2:14" x14ac:dyDescent="0.35">
      <c r="B32" s="16"/>
      <c r="C32" s="12"/>
      <c r="D32" s="13"/>
      <c r="E32" s="13"/>
      <c r="F32" s="13"/>
      <c r="G32" s="13"/>
      <c r="H32" s="40"/>
      <c r="I32" s="12"/>
      <c r="J32" s="13"/>
      <c r="K32" s="13"/>
      <c r="L32" s="13"/>
      <c r="M32" s="14"/>
      <c r="N32" s="14"/>
    </row>
    <row r="33" spans="2:14" x14ac:dyDescent="0.35">
      <c r="B33" s="17"/>
      <c r="C33" s="12"/>
      <c r="D33" s="13"/>
      <c r="E33" s="13"/>
      <c r="F33" s="13"/>
      <c r="G33" s="13"/>
      <c r="H33" s="12"/>
      <c r="I33" s="12"/>
      <c r="J33" s="13"/>
      <c r="K33" s="13"/>
      <c r="L33" s="13"/>
      <c r="M33" s="18"/>
      <c r="N33" s="18"/>
    </row>
    <row r="34" spans="2:14" x14ac:dyDescent="0.35">
      <c r="B34" s="15"/>
      <c r="C34" s="12"/>
      <c r="D34" s="13"/>
      <c r="E34" s="13"/>
      <c r="F34" s="13"/>
      <c r="G34" s="13"/>
      <c r="H34" s="12"/>
      <c r="I34" s="12"/>
      <c r="J34" s="13"/>
      <c r="K34" s="13"/>
      <c r="L34" s="13"/>
      <c r="M34" s="18"/>
      <c r="N34" s="18"/>
    </row>
    <row r="35" spans="2:14" x14ac:dyDescent="0.35">
      <c r="B35" s="15"/>
      <c r="C35" s="40"/>
      <c r="D35" s="13"/>
      <c r="E35" s="13"/>
      <c r="F35" s="13"/>
      <c r="G35" s="13"/>
      <c r="H35" s="12"/>
      <c r="I35" s="12"/>
      <c r="J35" s="13"/>
      <c r="K35" s="13"/>
      <c r="L35" s="13"/>
      <c r="M35" s="18"/>
      <c r="N35" s="18"/>
    </row>
    <row r="36" spans="2:14" x14ac:dyDescent="0.35">
      <c r="B36" s="13"/>
      <c r="C36" s="12"/>
      <c r="D36" s="13"/>
      <c r="E36" s="13"/>
      <c r="F36" s="13"/>
      <c r="G36" s="13"/>
      <c r="H36" s="12"/>
      <c r="I36" s="12"/>
      <c r="J36" s="13"/>
      <c r="K36" s="13"/>
      <c r="L36" s="13"/>
      <c r="M36" s="18"/>
      <c r="N36" s="18"/>
    </row>
    <row r="37" spans="2:14" x14ac:dyDescent="0.35">
      <c r="B37" s="15"/>
      <c r="C37" s="12"/>
      <c r="D37" s="13"/>
      <c r="E37" s="13"/>
      <c r="F37" s="13"/>
      <c r="G37" s="13"/>
      <c r="H37" s="12"/>
      <c r="I37" s="12"/>
      <c r="J37" s="13"/>
      <c r="K37" s="13"/>
      <c r="L37" s="13"/>
      <c r="M37" s="18"/>
      <c r="N37" s="18"/>
    </row>
    <row r="38" spans="2:14" x14ac:dyDescent="0.35">
      <c r="B38" s="13"/>
      <c r="C38" s="12"/>
      <c r="D38" s="13"/>
      <c r="E38" s="13"/>
      <c r="F38" s="13"/>
      <c r="G38" s="13"/>
      <c r="H38" s="12"/>
      <c r="I38" s="12"/>
      <c r="J38" s="13"/>
      <c r="K38" s="13"/>
      <c r="L38" s="13"/>
      <c r="M38" s="18"/>
      <c r="N38" s="18"/>
    </row>
    <row r="39" spans="2:14" x14ac:dyDescent="0.35">
      <c r="B39" s="19"/>
      <c r="C39" s="12"/>
      <c r="D39" s="13"/>
      <c r="E39" s="13"/>
      <c r="F39" s="20"/>
      <c r="G39" s="13"/>
      <c r="H39" s="12"/>
      <c r="I39" s="12"/>
      <c r="J39" s="13"/>
      <c r="K39" s="13"/>
      <c r="L39" s="13"/>
      <c r="M39" s="18"/>
      <c r="N39" s="18"/>
    </row>
    <row r="40" spans="2:14" x14ac:dyDescent="0.35">
      <c r="C40" s="12"/>
      <c r="D40" s="13"/>
      <c r="E40" s="13"/>
      <c r="F40" s="13"/>
      <c r="G40" s="9"/>
      <c r="H40" s="40"/>
      <c r="I40" s="12"/>
      <c r="J40" s="13"/>
      <c r="K40" s="13"/>
      <c r="L40" s="13"/>
      <c r="M40" s="18"/>
      <c r="N40" s="18"/>
    </row>
    <row r="41" spans="2:14" x14ac:dyDescent="0.35">
      <c r="C41" s="12"/>
      <c r="D41" s="13"/>
      <c r="E41" s="13"/>
      <c r="F41" s="13"/>
      <c r="G41" s="9"/>
      <c r="H41" s="12"/>
      <c r="I41" s="12"/>
      <c r="J41" s="13"/>
      <c r="K41" s="13"/>
      <c r="L41" s="13"/>
      <c r="M41" s="18"/>
      <c r="N41" s="18"/>
    </row>
    <row r="42" spans="2:14" ht="18.5" x14ac:dyDescent="0.45">
      <c r="B42" s="32"/>
      <c r="C42" s="33"/>
      <c r="D42" s="33"/>
      <c r="E42" s="33"/>
      <c r="F42" s="13"/>
      <c r="G42" s="34"/>
      <c r="H42" s="13"/>
      <c r="I42" s="13"/>
      <c r="J42" s="13"/>
      <c r="K42" s="13"/>
      <c r="L42" s="35"/>
      <c r="M42" s="18"/>
      <c r="N42" s="18"/>
    </row>
    <row r="43" spans="2:14" ht="18" x14ac:dyDescent="0.35">
      <c r="B43" s="59"/>
      <c r="C43" s="59"/>
      <c r="D43" s="59"/>
      <c r="E43" s="59"/>
      <c r="F43" s="59"/>
      <c r="G43" s="59"/>
      <c r="H43" s="59"/>
      <c r="I43" s="59"/>
      <c r="J43" s="59"/>
      <c r="K43" s="18"/>
      <c r="L43" s="18"/>
      <c r="M43" s="18"/>
      <c r="N43" s="18"/>
    </row>
    <row r="44" spans="2:14" ht="15.5" x14ac:dyDescent="0.35">
      <c r="B44" s="36"/>
      <c r="C44" s="37"/>
      <c r="D44" s="37"/>
      <c r="E44" s="37"/>
      <c r="F44" s="37"/>
      <c r="G44" s="56"/>
      <c r="H44" s="38"/>
      <c r="I44" s="60"/>
      <c r="J44" s="60"/>
      <c r="K44" s="18"/>
      <c r="L44" s="18"/>
      <c r="M44" s="18"/>
      <c r="N44" s="18"/>
    </row>
    <row r="45" spans="2:14" ht="15.5" x14ac:dyDescent="0.35">
      <c r="B45" s="39"/>
      <c r="C45" s="37"/>
      <c r="D45" s="37"/>
      <c r="E45" s="37"/>
      <c r="F45" s="37"/>
      <c r="G45" s="56"/>
    </row>
  </sheetData>
  <mergeCells count="2">
    <mergeCell ref="B43:J43"/>
    <mergeCell ref="I44:J4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18BCA-610A-4AA6-98A2-AFA9522EC08B}">
  <dimension ref="B2:O31"/>
  <sheetViews>
    <sheetView showGridLines="0" showRowColHeaders="0" workbookViewId="0">
      <selection activeCell="I7" sqref="I7"/>
    </sheetView>
  </sheetViews>
  <sheetFormatPr defaultRowHeight="14.5" x14ac:dyDescent="0.35"/>
  <cols>
    <col min="2" max="2" width="20" bestFit="1" customWidth="1"/>
    <col min="3" max="3" width="11.453125" bestFit="1" customWidth="1"/>
    <col min="4" max="4" width="2.26953125" customWidth="1"/>
    <col min="5" max="5" width="17.26953125" customWidth="1"/>
    <col min="6" max="6" width="18.1796875" customWidth="1"/>
    <col min="7" max="7" width="17.90625" customWidth="1"/>
    <col min="8" max="8" width="4" customWidth="1"/>
    <col min="13" max="13" width="11.6328125" customWidth="1"/>
  </cols>
  <sheetData>
    <row r="2" spans="2:15" ht="34" customHeight="1" thickBot="1" x14ac:dyDescent="0.4">
      <c r="B2" s="52" t="s">
        <v>18</v>
      </c>
      <c r="C2" s="49"/>
      <c r="D2" s="49"/>
      <c r="E2" s="49"/>
      <c r="F2" s="51"/>
    </row>
    <row r="3" spans="2:15" ht="44.5" thickTop="1" thickBot="1" x14ac:dyDescent="0.4">
      <c r="E3" s="44" t="s">
        <v>13</v>
      </c>
      <c r="F3" s="23" t="s">
        <v>17</v>
      </c>
      <c r="G3" s="48"/>
      <c r="J3" s="41"/>
      <c r="K3" s="41"/>
      <c r="L3" s="41"/>
      <c r="M3" s="41"/>
      <c r="N3" s="41"/>
      <c r="O3" s="41"/>
    </row>
    <row r="4" spans="2:15" ht="15" thickTop="1" x14ac:dyDescent="0.35">
      <c r="B4" s="1" t="s">
        <v>5</v>
      </c>
      <c r="C4" s="2">
        <v>11480</v>
      </c>
      <c r="E4" s="45">
        <v>10640</v>
      </c>
      <c r="F4" s="29">
        <f>C$4 -2.6*(E$4 -$C$4) - (4104 + 250/13.25%)</f>
        <v>7673.2075471698117</v>
      </c>
      <c r="G4" s="43"/>
      <c r="J4" s="41"/>
      <c r="K4" s="41"/>
      <c r="L4" s="41"/>
      <c r="M4" s="41"/>
      <c r="N4" s="41"/>
      <c r="O4" s="41"/>
    </row>
    <row r="5" spans="2:15" x14ac:dyDescent="0.35">
      <c r="B5" s="3" t="s">
        <v>0</v>
      </c>
      <c r="C5" s="4">
        <v>4104</v>
      </c>
      <c r="E5" s="46">
        <v>10850</v>
      </c>
      <c r="F5" s="30">
        <f>($C$4-(2.6*(E5-$C$4))-($C$5+($C$6/$C$7)))</f>
        <v>7127.2075471698117</v>
      </c>
      <c r="G5" s="43"/>
      <c r="J5" s="41"/>
      <c r="K5" s="41"/>
      <c r="L5" s="41"/>
      <c r="M5" s="41"/>
      <c r="N5" s="41"/>
      <c r="O5" s="41"/>
    </row>
    <row r="6" spans="2:15" ht="15.5" x14ac:dyDescent="0.35">
      <c r="B6" s="3" t="s">
        <v>1</v>
      </c>
      <c r="C6" s="4">
        <v>250</v>
      </c>
      <c r="E6" s="46">
        <v>11269</v>
      </c>
      <c r="F6" s="30">
        <f>($C$4-(2.6*(E6-$C$4))-($C$5+($C$6/$C$7)))</f>
        <v>6037.8075471698121</v>
      </c>
      <c r="G6" s="43"/>
      <c r="H6" s="21"/>
      <c r="J6" s="41"/>
      <c r="K6" s="41"/>
      <c r="L6" s="41"/>
      <c r="M6" s="41"/>
      <c r="N6" s="41"/>
      <c r="O6" s="41"/>
    </row>
    <row r="7" spans="2:15" x14ac:dyDescent="0.35">
      <c r="B7" s="3" t="s">
        <v>2</v>
      </c>
      <c r="C7" s="42">
        <v>0.13250000000000001</v>
      </c>
      <c r="E7" s="46">
        <v>11456</v>
      </c>
      <c r="F7" s="30">
        <f>($C$4-(2.6*(E7-$C$4))-($C$5+($C$6/$C$7)))</f>
        <v>5551.6075471698114</v>
      </c>
      <c r="G7" s="43"/>
      <c r="J7" s="41"/>
      <c r="K7" s="41"/>
      <c r="L7" s="41"/>
      <c r="M7" s="41"/>
      <c r="N7" s="41"/>
      <c r="O7" s="41"/>
    </row>
    <row r="8" spans="2:15" x14ac:dyDescent="0.35">
      <c r="B8" s="3" t="s">
        <v>3</v>
      </c>
      <c r="C8" s="4">
        <v>7703</v>
      </c>
      <c r="E8" s="46">
        <v>12158</v>
      </c>
      <c r="F8" s="30">
        <f>($C$4-(2.6*(E8-$C$4))-($C$5+($C$6/$C$7)))</f>
        <v>3726.4075471698125</v>
      </c>
      <c r="G8" s="43"/>
      <c r="J8" s="41"/>
      <c r="K8" s="41"/>
      <c r="L8" s="41"/>
      <c r="M8" s="41"/>
      <c r="N8" s="41"/>
      <c r="O8" s="41"/>
    </row>
    <row r="9" spans="2:15" x14ac:dyDescent="0.35">
      <c r="B9" s="3"/>
      <c r="C9" s="6"/>
      <c r="E9" s="46">
        <v>13244</v>
      </c>
      <c r="F9" s="30">
        <f>($C$10-$C$8-1.4*(E9-$C$10)-$C$5)</f>
        <v>1080.8716981132093</v>
      </c>
      <c r="G9" s="43"/>
      <c r="J9" s="41"/>
      <c r="K9" s="41"/>
      <c r="L9" s="41"/>
      <c r="M9" s="41"/>
      <c r="N9" s="41"/>
      <c r="O9" s="41"/>
    </row>
    <row r="10" spans="2:15" ht="15" thickBot="1" x14ac:dyDescent="0.4">
      <c r="B10" s="7" t="s">
        <v>4</v>
      </c>
      <c r="C10" s="8">
        <f>C4-(C6/(C7*3.6))+(C8/3.6)</f>
        <v>13095.613207547171</v>
      </c>
      <c r="E10" s="47">
        <v>13900</v>
      </c>
      <c r="F10" s="31">
        <f>($C$10-$C$8-1.4*(E10-$C$10)-$C$5)</f>
        <v>162.47169811320964</v>
      </c>
      <c r="G10" s="43"/>
      <c r="J10" s="41"/>
      <c r="K10" s="41"/>
      <c r="L10" s="41"/>
      <c r="M10" s="41"/>
      <c r="N10" s="41"/>
      <c r="O10" s="41"/>
    </row>
    <row r="11" spans="2:15" ht="15" thickTop="1" x14ac:dyDescent="0.35">
      <c r="F11" s="28"/>
      <c r="G11" s="43"/>
      <c r="J11" s="41"/>
      <c r="K11" s="41"/>
      <c r="L11" s="41"/>
      <c r="M11" s="41"/>
      <c r="N11" s="41"/>
      <c r="O11" s="41"/>
    </row>
    <row r="12" spans="2:15" x14ac:dyDescent="0.35">
      <c r="B12" s="27"/>
      <c r="G12" s="27"/>
      <c r="J12" s="41"/>
      <c r="K12" s="41"/>
      <c r="L12" s="41"/>
      <c r="M12" s="41"/>
      <c r="N12" s="41"/>
      <c r="O12" s="41"/>
    </row>
    <row r="13" spans="2:15" x14ac:dyDescent="0.35">
      <c r="B13" s="9" t="s">
        <v>6</v>
      </c>
    </row>
    <row r="14" spans="2:15" x14ac:dyDescent="0.35">
      <c r="B14" s="10" t="s">
        <v>7</v>
      </c>
    </row>
    <row r="16" spans="2:15" x14ac:dyDescent="0.35">
      <c r="B16" s="11" t="s">
        <v>8</v>
      </c>
      <c r="C16" s="12"/>
      <c r="D16" s="13"/>
      <c r="E16" s="13"/>
      <c r="F16" s="13"/>
      <c r="G16" s="13"/>
      <c r="H16" s="13"/>
      <c r="I16" s="12"/>
      <c r="J16" s="12"/>
      <c r="K16" s="13"/>
      <c r="L16" s="13"/>
      <c r="M16" s="13"/>
      <c r="N16" s="14"/>
      <c r="O16" s="14"/>
    </row>
    <row r="17" spans="2:15" x14ac:dyDescent="0.35">
      <c r="B17" s="15" t="s">
        <v>9</v>
      </c>
      <c r="C17" s="12"/>
      <c r="D17" s="13"/>
      <c r="E17" s="13"/>
      <c r="F17" s="13"/>
      <c r="G17" s="13"/>
      <c r="H17" s="13"/>
      <c r="I17" s="12"/>
      <c r="J17" s="12"/>
      <c r="K17" s="13"/>
      <c r="L17" s="13"/>
      <c r="M17" s="13"/>
      <c r="N17" s="14"/>
      <c r="O17" s="14"/>
    </row>
    <row r="18" spans="2:15" x14ac:dyDescent="0.35">
      <c r="B18" s="16" t="s">
        <v>14</v>
      </c>
      <c r="C18" s="12"/>
      <c r="D18" s="13"/>
      <c r="E18" s="13"/>
      <c r="F18" s="13"/>
      <c r="G18" s="13"/>
      <c r="H18" s="13"/>
      <c r="I18" s="40"/>
      <c r="J18" s="12"/>
      <c r="K18" s="13"/>
      <c r="L18" s="13"/>
      <c r="M18" s="13"/>
      <c r="N18" s="14"/>
      <c r="O18" s="14"/>
    </row>
    <row r="19" spans="2:15" x14ac:dyDescent="0.35">
      <c r="B19" s="17"/>
      <c r="C19" s="12"/>
      <c r="D19" s="13"/>
      <c r="E19" s="13"/>
      <c r="F19" s="13"/>
      <c r="G19" s="13"/>
      <c r="H19" s="13"/>
      <c r="I19" s="12"/>
      <c r="J19" s="12"/>
      <c r="K19" s="13"/>
      <c r="L19" s="13"/>
      <c r="M19" s="13"/>
      <c r="N19" s="18"/>
      <c r="O19" s="18"/>
    </row>
    <row r="20" spans="2:15" x14ac:dyDescent="0.35">
      <c r="B20" s="15" t="s">
        <v>15</v>
      </c>
      <c r="C20" s="12"/>
      <c r="D20" s="13"/>
      <c r="E20" s="13"/>
      <c r="F20" s="13"/>
      <c r="G20" s="13"/>
      <c r="H20" s="13"/>
      <c r="I20" s="12"/>
      <c r="J20" s="12"/>
      <c r="K20" s="13"/>
      <c r="L20" s="13"/>
      <c r="M20" s="13"/>
      <c r="N20" s="18"/>
      <c r="O20" s="18"/>
    </row>
    <row r="21" spans="2:15" x14ac:dyDescent="0.35">
      <c r="B21" s="15" t="s">
        <v>10</v>
      </c>
      <c r="C21" s="40"/>
      <c r="D21" s="13"/>
      <c r="E21" s="13"/>
      <c r="F21" s="13"/>
      <c r="G21" s="13"/>
      <c r="H21" s="13"/>
      <c r="I21" s="12"/>
      <c r="J21" s="12"/>
      <c r="K21" s="13"/>
      <c r="L21" s="13"/>
      <c r="M21" s="13"/>
      <c r="N21" s="18"/>
      <c r="O21" s="18"/>
    </row>
    <row r="22" spans="2:15" x14ac:dyDescent="0.35">
      <c r="B22" s="13"/>
      <c r="C22" s="12"/>
      <c r="D22" s="13"/>
      <c r="E22" s="13"/>
      <c r="F22" s="13"/>
      <c r="G22" s="13"/>
      <c r="H22" s="13"/>
      <c r="I22" s="12"/>
      <c r="J22" s="12"/>
      <c r="K22" s="13"/>
      <c r="L22" s="13"/>
      <c r="M22" s="13"/>
      <c r="N22" s="18"/>
      <c r="O22" s="18"/>
    </row>
    <row r="23" spans="2:15" x14ac:dyDescent="0.35">
      <c r="B23" s="15" t="s">
        <v>11</v>
      </c>
      <c r="C23" s="12"/>
      <c r="D23" s="13"/>
      <c r="E23" s="13"/>
      <c r="F23" s="13"/>
      <c r="G23" s="13"/>
      <c r="H23" s="13"/>
      <c r="I23" s="12"/>
      <c r="J23" s="12"/>
      <c r="K23" s="13"/>
      <c r="L23" s="13"/>
      <c r="M23" s="13"/>
      <c r="N23" s="18"/>
      <c r="O23" s="18"/>
    </row>
    <row r="24" spans="2:15" x14ac:dyDescent="0.35">
      <c r="B24" s="13"/>
      <c r="C24" s="12"/>
      <c r="D24" s="13"/>
      <c r="E24" s="13"/>
      <c r="F24" s="13"/>
      <c r="G24" s="13"/>
      <c r="H24" s="13"/>
      <c r="I24" s="12"/>
      <c r="J24" s="12"/>
      <c r="K24" s="13"/>
      <c r="L24" s="13"/>
      <c r="M24" s="13"/>
      <c r="N24" s="18"/>
      <c r="O24" s="18"/>
    </row>
    <row r="25" spans="2:15" x14ac:dyDescent="0.35">
      <c r="B25" s="19" t="s">
        <v>12</v>
      </c>
      <c r="C25" s="12"/>
      <c r="D25" s="13"/>
      <c r="E25" s="13"/>
      <c r="F25" s="20"/>
      <c r="G25" s="13"/>
      <c r="H25" s="13"/>
      <c r="I25" s="12"/>
      <c r="J25" s="12"/>
      <c r="K25" s="13"/>
      <c r="L25" s="13"/>
      <c r="M25" s="13"/>
      <c r="N25" s="18"/>
      <c r="O25" s="18"/>
    </row>
    <row r="26" spans="2:15" x14ac:dyDescent="0.35">
      <c r="B26" t="s">
        <v>16</v>
      </c>
      <c r="C26" s="12"/>
      <c r="D26" s="13"/>
      <c r="E26" s="13"/>
      <c r="F26" s="13"/>
      <c r="G26" s="13"/>
      <c r="H26" s="9"/>
      <c r="I26" s="40"/>
      <c r="J26" s="12"/>
      <c r="K26" s="13"/>
      <c r="L26" s="13"/>
      <c r="M26" s="13"/>
      <c r="N26" s="18"/>
      <c r="O26" s="18"/>
    </row>
    <row r="27" spans="2:15" x14ac:dyDescent="0.35">
      <c r="C27" s="12"/>
      <c r="D27" s="13"/>
      <c r="E27" s="13"/>
      <c r="F27" s="13"/>
      <c r="G27" s="13"/>
      <c r="H27" s="9"/>
      <c r="I27" s="12"/>
      <c r="J27" s="12"/>
      <c r="K27" s="13"/>
      <c r="L27" s="13"/>
      <c r="M27" s="13"/>
      <c r="N27" s="18"/>
      <c r="O27" s="18"/>
    </row>
    <row r="28" spans="2:15" ht="18.5" x14ac:dyDescent="0.45">
      <c r="B28" s="32"/>
      <c r="C28" s="33"/>
      <c r="D28" s="33"/>
      <c r="E28" s="33"/>
      <c r="F28" s="13"/>
      <c r="G28" s="33"/>
      <c r="H28" s="34"/>
      <c r="I28" s="13"/>
      <c r="J28" s="13"/>
      <c r="K28" s="13"/>
      <c r="L28" s="13"/>
      <c r="M28" s="35"/>
      <c r="N28" s="18"/>
      <c r="O28" s="18"/>
    </row>
    <row r="29" spans="2:15" ht="18" x14ac:dyDescent="0.35"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18"/>
      <c r="M29" s="18"/>
      <c r="N29" s="18"/>
      <c r="O29" s="18"/>
    </row>
    <row r="30" spans="2:15" ht="15.5" x14ac:dyDescent="0.35">
      <c r="B30" s="36"/>
      <c r="C30" s="37"/>
      <c r="D30" s="37"/>
      <c r="E30" s="37"/>
      <c r="F30" s="37"/>
      <c r="G30" s="60"/>
      <c r="H30" s="60"/>
      <c r="I30" s="38"/>
      <c r="J30" s="60"/>
      <c r="K30" s="60"/>
      <c r="L30" s="18"/>
      <c r="M30" s="18"/>
      <c r="N30" s="18"/>
      <c r="O30" s="18"/>
    </row>
    <row r="31" spans="2:15" ht="15.5" x14ac:dyDescent="0.35">
      <c r="B31" s="39"/>
      <c r="C31" s="37"/>
      <c r="D31" s="37"/>
      <c r="E31" s="37"/>
      <c r="F31" s="37"/>
      <c r="G31" s="60"/>
      <c r="H31" s="60"/>
    </row>
  </sheetData>
  <mergeCells count="4">
    <mergeCell ref="B29:K29"/>
    <mergeCell ref="G30:H30"/>
    <mergeCell ref="J30:K30"/>
    <mergeCell ref="G31:H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Mesquita</dc:creator>
  <cp:lastModifiedBy>Francisco Mesquita</cp:lastModifiedBy>
  <dcterms:created xsi:type="dcterms:W3CDTF">2023-12-12T19:50:43Z</dcterms:created>
  <dcterms:modified xsi:type="dcterms:W3CDTF">2024-04-04T18:39:56Z</dcterms:modified>
</cp:coreProperties>
</file>